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4_Magdeburg\"/>
    </mc:Choice>
  </mc:AlternateContent>
  <xr:revisionPtr revIDLastSave="0" documentId="13_ncr:1_{FDC54E4B-F5D5-45A2-9F53-E8A942543B50}" xr6:coauthVersionLast="47" xr6:coauthVersionMax="47" xr10:uidLastSave="{00000000-0000-0000-0000-000000000000}"/>
  <bookViews>
    <workbookView xWindow="-120" yWindow="-120" windowWidth="29040" windowHeight="17520" tabRatio="770" xr2:uid="{00000000-000D-0000-FFFF-FFFF00000000}"/>
  </bookViews>
  <sheets>
    <sheet name="Lieferstellen gesamt" sheetId="1" r:id="rId1"/>
    <sheet name="Magdeburg" sheetId="10" r:id="rId2"/>
  </sheets>
  <definedNames>
    <definedName name="_xlnm.Print_Titles" localSheetId="0">'Lieferstellen gesamt'!$1:$4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D10" i="1"/>
  <c r="E10" i="1"/>
  <c r="D11" i="1"/>
  <c r="E11" i="1"/>
  <c r="D12" i="1"/>
  <c r="E12" i="1"/>
  <c r="D13" i="1"/>
  <c r="E13" i="1"/>
  <c r="A10" i="1"/>
  <c r="B10" i="1"/>
  <c r="A11" i="1"/>
  <c r="B11" i="1"/>
  <c r="A12" i="1"/>
  <c r="B12" i="1"/>
  <c r="A13" i="1"/>
  <c r="B13" i="1"/>
  <c r="C11" i="1"/>
  <c r="C12" i="1"/>
  <c r="C13" i="1"/>
  <c r="C10" i="1"/>
  <c r="E7" i="1"/>
  <c r="D7" i="1"/>
  <c r="C7" i="1"/>
  <c r="B7" i="1"/>
  <c r="A8" i="1"/>
  <c r="A7" i="1"/>
</calcChain>
</file>

<file path=xl/sharedStrings.xml><?xml version="1.0" encoding="utf-8"?>
<sst xmlns="http://schemas.openxmlformats.org/spreadsheetml/2006/main" count="79" uniqueCount="62">
  <si>
    <t>Einkaufskooperation Studentenwerke Ost</t>
  </si>
  <si>
    <t>Lieferstellenverzeichnis</t>
  </si>
  <si>
    <t>Zentraler Einkauf</t>
  </si>
  <si>
    <t>Telefonnummer</t>
  </si>
  <si>
    <t>Faxnummer</t>
  </si>
  <si>
    <t>email</t>
  </si>
  <si>
    <t>Versorgungseinrichtungen</t>
  </si>
  <si>
    <t>Küchenleiter</t>
  </si>
  <si>
    <t>Lieferzeit</t>
  </si>
  <si>
    <t>Besonderheiten der Einrichtung</t>
  </si>
  <si>
    <t>Telefon/Fax</t>
  </si>
  <si>
    <t>Magdeburg</t>
  </si>
  <si>
    <t>39106 Magdeburg</t>
  </si>
  <si>
    <t>6.30 - 11 Uhr</t>
  </si>
  <si>
    <t>Mensa an der Fachhochschule</t>
  </si>
  <si>
    <t>Breitscheidstraße 2</t>
  </si>
  <si>
    <t>39114 Magdeburg</t>
  </si>
  <si>
    <t>0391 /8 86 46 75</t>
  </si>
  <si>
    <t>0391 /8 86 46 92</t>
  </si>
  <si>
    <t>7 - 10 Uhr</t>
  </si>
  <si>
    <t>Ansprechpartner</t>
  </si>
  <si>
    <t>Mensa an der Hochschule Harz</t>
  </si>
  <si>
    <t>Friedrichstraße 57 - 59</t>
  </si>
  <si>
    <t>38855 Wernigerode</t>
  </si>
  <si>
    <t>03943/65 97 00</t>
  </si>
  <si>
    <t>03943/65 97 02</t>
  </si>
  <si>
    <t>Cafeteria Hochschule Harz</t>
  </si>
  <si>
    <t>Domplatz 16</t>
  </si>
  <si>
    <t>38820 Halberstadt</t>
  </si>
  <si>
    <t>03943/65 97 16</t>
  </si>
  <si>
    <t>03943/65 97 19</t>
  </si>
  <si>
    <t>oder - 20</t>
  </si>
  <si>
    <t>oder - 03</t>
  </si>
  <si>
    <t>Stand:</t>
  </si>
  <si>
    <t>Frau Büttner</t>
  </si>
  <si>
    <t xml:space="preserve">Mensa an der HS </t>
  </si>
  <si>
    <t>Magdeburg Stendal</t>
  </si>
  <si>
    <t>Osterburgerstr. 25</t>
  </si>
  <si>
    <t>39576 Stendal</t>
  </si>
  <si>
    <t>Lieferstellenverzeichnis für Vergabeverfahren :</t>
  </si>
  <si>
    <t>Mensa Pfälzer Straße</t>
  </si>
  <si>
    <t>03931/21873675</t>
  </si>
  <si>
    <t>03931/21873692</t>
  </si>
  <si>
    <t>7:00 - 8:30 Uhr</t>
  </si>
  <si>
    <t>Rechnungsanschrift:</t>
  </si>
  <si>
    <t>Studentenwerk Magdeburg</t>
  </si>
  <si>
    <t>Herr Schröter</t>
  </si>
  <si>
    <t>Herr Hebold</t>
  </si>
  <si>
    <t>Erik.Hebold@Studentenwerk-Magdeburg.de</t>
  </si>
  <si>
    <t>0391 /67 52969</t>
  </si>
  <si>
    <t>0391 /67 41561</t>
  </si>
  <si>
    <t>0391 /67 415 61</t>
  </si>
  <si>
    <t>0391 /67 51319</t>
  </si>
  <si>
    <t>Herr Bückner</t>
  </si>
  <si>
    <t>Hohepfortestraße 25</t>
  </si>
  <si>
    <t>Rechnungen für alle Einrichtungen</t>
  </si>
  <si>
    <t>ausschließlich online an:</t>
  </si>
  <si>
    <t>rechnung@studentenwerk-magdeburg.de</t>
  </si>
  <si>
    <t>J.-G.-Nathusius-Ring 5</t>
  </si>
  <si>
    <t>Herr Brückner</t>
  </si>
  <si>
    <t>Frau Stage</t>
  </si>
  <si>
    <t>EK-Ost 25-06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</si>
</sst>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mmm\ yyyy"/>
  </numFmts>
  <fonts count="1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6" fillId="0" borderId="0"/>
  </cellStyleXfs>
  <cellXfs count="37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/>
    <xf numFmtId="0" fontId="8" fillId="0" borderId="0" xfId="0" applyFont="1"/>
    <xf numFmtId="0" fontId="7" fillId="2" borderId="0" xfId="0" applyFont="1" applyFill="1"/>
    <xf numFmtId="0" fontId="9" fillId="0" borderId="0" xfId="1" applyFont="1" applyAlignment="1" applyProtection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10" fillId="0" borderId="10" xfId="0" applyFont="1" applyBorder="1"/>
    <xf numFmtId="0" fontId="7" fillId="2" borderId="11" xfId="0" applyFont="1" applyFill="1" applyBorder="1"/>
    <xf numFmtId="0" fontId="11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textRotation="90" wrapText="1"/>
    </xf>
    <xf numFmtId="0" fontId="9" fillId="0" borderId="2" xfId="1" applyFont="1" applyBorder="1" applyAlignment="1" applyProtection="1"/>
    <xf numFmtId="14" fontId="13" fillId="0" borderId="0" xfId="0" applyNumberFormat="1" applyFont="1"/>
    <xf numFmtId="164" fontId="7" fillId="0" borderId="0" xfId="0" applyNumberFormat="1" applyFont="1" applyAlignment="1" applyProtection="1">
      <alignment horizontal="left"/>
      <protection locked="0"/>
    </xf>
    <xf numFmtId="0" fontId="12" fillId="3" borderId="12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1" xfId="0" applyFont="1" applyBorder="1" applyAlignment="1">
      <alignment horizontal="center"/>
    </xf>
  </cellXfs>
  <cellStyles count="7">
    <cellStyle name="Hyperlink 2" xfId="2" xr:uid="{00000000-0005-0000-0000-000000000000}"/>
    <cellStyle name="Link" xfId="1" builtinId="8"/>
    <cellStyle name="Standard" xfId="0" builtinId="0"/>
    <cellStyle name="Standard 2" xfId="3" xr:uid="{00000000-0005-0000-0000-000003000000}"/>
    <cellStyle name="Standard 2 2" xfId="4" xr:uid="{00000000-0005-0000-0000-000004000000}"/>
    <cellStyle name="Standard 3" xfId="5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rechnung@studentenwerk-magdeburg.de" TargetMode="External"/><Relationship Id="rId1" Type="http://schemas.openxmlformats.org/officeDocument/2006/relationships/hyperlink" Target="mailto:Erik.Hebold@Studentenwerk-Magdebur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Normal="100" workbookViewId="0">
      <selection activeCell="D6" sqref="D6"/>
    </sheetView>
  </sheetViews>
  <sheetFormatPr baseColWidth="10" defaultRowHeight="12.75" x14ac:dyDescent="0.2"/>
  <cols>
    <col min="1" max="1" width="27.140625" style="30" customWidth="1"/>
    <col min="2" max="2" width="17.42578125" style="9" customWidth="1"/>
    <col min="3" max="3" width="15.28515625" style="9" customWidth="1"/>
    <col min="4" max="4" width="14.42578125" style="9" customWidth="1"/>
    <col min="5" max="5" width="37.28515625" style="9" customWidth="1"/>
    <col min="6" max="6" width="35" style="9" customWidth="1"/>
    <col min="7" max="16384" width="11.42578125" style="9"/>
  </cols>
  <sheetData>
    <row r="1" spans="1:5" ht="25.5" x14ac:dyDescent="0.2">
      <c r="A1" s="25" t="s">
        <v>0</v>
      </c>
      <c r="D1" s="18" t="s">
        <v>33</v>
      </c>
      <c r="E1" s="33">
        <v>45860</v>
      </c>
    </row>
    <row r="2" spans="1:5" x14ac:dyDescent="0.2">
      <c r="A2" s="26"/>
      <c r="E2" s="32"/>
    </row>
    <row r="3" spans="1:5" ht="26.25" x14ac:dyDescent="0.25">
      <c r="A3" s="25" t="s">
        <v>39</v>
      </c>
      <c r="D3" s="24" t="s">
        <v>61</v>
      </c>
    </row>
    <row r="4" spans="1:5" x14ac:dyDescent="0.2">
      <c r="A4" s="25"/>
      <c r="D4" s="8"/>
    </row>
    <row r="5" spans="1:5" ht="15" x14ac:dyDescent="0.25">
      <c r="A5" s="34" t="s">
        <v>11</v>
      </c>
      <c r="B5" s="35"/>
      <c r="C5" s="35"/>
      <c r="D5" s="35"/>
      <c r="E5" s="36"/>
    </row>
    <row r="6" spans="1:5" x14ac:dyDescent="0.2">
      <c r="A6" s="27" t="s">
        <v>2</v>
      </c>
      <c r="B6" s="10" t="s">
        <v>20</v>
      </c>
      <c r="C6" s="10" t="s">
        <v>3</v>
      </c>
      <c r="D6" s="10" t="s">
        <v>4</v>
      </c>
      <c r="E6" s="23" t="s">
        <v>5</v>
      </c>
    </row>
    <row r="7" spans="1:5" x14ac:dyDescent="0.2">
      <c r="A7" s="28" t="str">
        <f>Magdeburg!A6</f>
        <v>Hohepfortestraße 25</v>
      </c>
      <c r="B7" s="12" t="str">
        <f>Magdeburg!B6</f>
        <v>Herr Hebold</v>
      </c>
      <c r="C7" s="20" t="str">
        <f>Magdeburg!C6</f>
        <v>0391 /67 52969</v>
      </c>
      <c r="D7" s="12" t="str">
        <f>Magdeburg!D6</f>
        <v>0391 /67 41561</v>
      </c>
      <c r="E7" s="22" t="str">
        <f>Magdeburg!E6</f>
        <v>Erik.Hebold@Studentenwerk-Magdeburg.de</v>
      </c>
    </row>
    <row r="8" spans="1:5" x14ac:dyDescent="0.2">
      <c r="A8" s="29" t="str">
        <f>Magdeburg!A7</f>
        <v>39106 Magdeburg</v>
      </c>
      <c r="B8" s="16"/>
      <c r="C8" s="21"/>
      <c r="D8" s="16"/>
      <c r="E8" s="19"/>
    </row>
    <row r="9" spans="1:5" x14ac:dyDescent="0.2">
      <c r="A9" s="27" t="s">
        <v>6</v>
      </c>
      <c r="B9" s="10" t="s">
        <v>7</v>
      </c>
      <c r="C9" s="10" t="s">
        <v>10</v>
      </c>
      <c r="D9" s="10" t="s">
        <v>8</v>
      </c>
      <c r="E9" s="23" t="s">
        <v>9</v>
      </c>
    </row>
    <row r="10" spans="1:5" x14ac:dyDescent="0.2">
      <c r="A10" s="12" t="str">
        <f>IF(LEN(Magdeburg!A11)&gt;0,Magdeburg!A11,"")</f>
        <v>Mensa Pfälzer Straße</v>
      </c>
      <c r="B10" s="12" t="str">
        <f>IF(LEN(Magdeburg!B11)&gt;0,Magdeburg!B11,"")</f>
        <v>Herr Schröter</v>
      </c>
      <c r="C10" s="12" t="str">
        <f>IF(LEN(Magdeburg!C11)&gt;0,Magdeburg!C11,"")</f>
        <v>0391 /67 51319</v>
      </c>
      <c r="D10" s="12" t="str">
        <f>IF(LEN(Magdeburg!D11)&gt;0,Magdeburg!D11,"")</f>
        <v>6.30 - 11 Uhr</v>
      </c>
      <c r="E10" s="12" t="str">
        <f>IF(LEN(Magdeburg!E11)&gt;0,Magdeburg!E11,"")</f>
        <v>Rechnungen für alle Einrichtungen</v>
      </c>
    </row>
    <row r="11" spans="1:5" x14ac:dyDescent="0.2">
      <c r="A11" s="14" t="str">
        <f>IF(LEN(Magdeburg!A12)&gt;0,Magdeburg!A12,"")</f>
        <v>Hohepfortestraße 25</v>
      </c>
      <c r="B11" s="14" t="str">
        <f>IF(LEN(Magdeburg!B12)&gt;0,Magdeburg!B12,"")</f>
        <v/>
      </c>
      <c r="C11" s="14" t="str">
        <f>IF(LEN(Magdeburg!C12)&gt;0,Magdeburg!C12,"")</f>
        <v/>
      </c>
      <c r="D11" s="14" t="str">
        <f>IF(LEN(Magdeburg!D12)&gt;0,Magdeburg!D12,"")</f>
        <v/>
      </c>
      <c r="E11" s="14" t="str">
        <f>IF(LEN(Magdeburg!E12)&gt;0,Magdeburg!E12,"")</f>
        <v>ausschließlich online an:</v>
      </c>
    </row>
    <row r="12" spans="1:5" x14ac:dyDescent="0.2">
      <c r="A12" s="14" t="str">
        <f>IF(LEN(Magdeburg!A13)&gt;0,Magdeburg!A13,"")</f>
        <v/>
      </c>
      <c r="B12" s="14" t="str">
        <f>IF(LEN(Magdeburg!B13)&gt;0,Magdeburg!B13,"")</f>
        <v/>
      </c>
      <c r="C12" s="14" t="str">
        <f>IF(LEN(Magdeburg!C13)&gt;0,Magdeburg!C13,"")</f>
        <v>0391 /67 415 61</v>
      </c>
      <c r="D12" s="14" t="str">
        <f>IF(LEN(Magdeburg!D13)&gt;0,Magdeburg!D13,"")</f>
        <v/>
      </c>
      <c r="E12" s="14" t="str">
        <f>IF(LEN(Magdeburg!E13)&gt;0,Magdeburg!E13,"")</f>
        <v>rechnung@studentenwerk-magdeburg.de</v>
      </c>
    </row>
    <row r="13" spans="1:5" x14ac:dyDescent="0.2">
      <c r="A13" s="16" t="str">
        <f>IF(LEN(Magdeburg!A14)&gt;0,Magdeburg!A14,"")</f>
        <v>39106 Magdeburg</v>
      </c>
      <c r="B13" s="16" t="str">
        <f>IF(LEN(Magdeburg!B14)&gt;0,Magdeburg!B14,"")</f>
        <v/>
      </c>
      <c r="C13" s="16" t="str">
        <f>IF(LEN(Magdeburg!C14)&gt;0,Magdeburg!C14,"")</f>
        <v/>
      </c>
      <c r="D13" s="16" t="str">
        <f>IF(LEN(Magdeburg!D14)&gt;0,Magdeburg!D14,"")</f>
        <v/>
      </c>
      <c r="E13" s="16" t="str">
        <f>IF(LEN(Magdeburg!E14)&gt;0,Magdeburg!E14,"")</f>
        <v/>
      </c>
    </row>
    <row r="14" spans="1:5" x14ac:dyDescent="0.2">
      <c r="A14" s="12" t="str">
        <f>IF(LEN(Magdeburg!A15)&gt;0,Magdeburg!A15,"")</f>
        <v>Mensa an der Fachhochschule</v>
      </c>
      <c r="B14" s="12" t="str">
        <f>IF(LEN(Magdeburg!B15)&gt;0,Magdeburg!B15,"")</f>
        <v>Frau Büttner</v>
      </c>
      <c r="C14" s="12" t="str">
        <f>IF(LEN(Magdeburg!C15)&gt;0,Magdeburg!C15,"")</f>
        <v>0391 /8 86 46 75</v>
      </c>
      <c r="D14" s="12" t="str">
        <f>IF(LEN(Magdeburg!D15)&gt;0,Magdeburg!D15,"")</f>
        <v>7 - 10 Uhr</v>
      </c>
      <c r="E14" s="12" t="str">
        <f>IF(LEN(Magdeburg!E15)&gt;0,Magdeburg!E15,"")</f>
        <v>Rechnungsanschrift:</v>
      </c>
    </row>
    <row r="15" spans="1:5" x14ac:dyDescent="0.2">
      <c r="A15" s="14" t="str">
        <f>IF(LEN(Magdeburg!A16)&gt;0,Magdeburg!A16,"")</f>
        <v>Breitscheidstraße 2</v>
      </c>
      <c r="B15" s="14" t="str">
        <f>IF(LEN(Magdeburg!B16)&gt;0,Magdeburg!B16,"")</f>
        <v/>
      </c>
      <c r="C15" s="14" t="str">
        <f>IF(LEN(Magdeburg!C16)&gt;0,Magdeburg!C16,"")</f>
        <v/>
      </c>
      <c r="D15" s="14" t="str">
        <f>IF(LEN(Magdeburg!D16)&gt;0,Magdeburg!D16,"")</f>
        <v/>
      </c>
      <c r="E15" s="14" t="str">
        <f>IF(LEN(Magdeburg!E16)&gt;0,Magdeburg!E16,"")</f>
        <v>Studentenwerk Magdeburg</v>
      </c>
    </row>
    <row r="16" spans="1:5" x14ac:dyDescent="0.2">
      <c r="A16" s="14" t="str">
        <f>IF(LEN(Magdeburg!A17)&gt;0,Magdeburg!A17,"")</f>
        <v/>
      </c>
      <c r="B16" s="14" t="str">
        <f>IF(LEN(Magdeburg!B17)&gt;0,Magdeburg!B17,"")</f>
        <v/>
      </c>
      <c r="C16" s="14" t="str">
        <f>IF(LEN(Magdeburg!C17)&gt;0,Magdeburg!C17,"")</f>
        <v>0391 /8 86 46 92</v>
      </c>
      <c r="D16" s="14" t="str">
        <f>IF(LEN(Magdeburg!D17)&gt;0,Magdeburg!D17,"")</f>
        <v/>
      </c>
      <c r="E16" s="14" t="str">
        <f>IF(LEN(Magdeburg!E17)&gt;0,Magdeburg!E17,"")</f>
        <v>J.-G.-Nathusius-Ring 5</v>
      </c>
    </row>
    <row r="17" spans="1:5" x14ac:dyDescent="0.2">
      <c r="A17" s="16" t="str">
        <f>IF(LEN(Magdeburg!A18)&gt;0,Magdeburg!A18,"")</f>
        <v>39114 Magdeburg</v>
      </c>
      <c r="B17" s="16" t="str">
        <f>IF(LEN(Magdeburg!B18)&gt;0,Magdeburg!B18,"")</f>
        <v/>
      </c>
      <c r="C17" s="16" t="str">
        <f>IF(LEN(Magdeburg!C18)&gt;0,Magdeburg!C18,"")</f>
        <v/>
      </c>
      <c r="D17" s="16" t="str">
        <f>IF(LEN(Magdeburg!D18)&gt;0,Magdeburg!D18,"")</f>
        <v/>
      </c>
      <c r="E17" s="16" t="str">
        <f>IF(LEN(Magdeburg!E18)&gt;0,Magdeburg!E18,"")</f>
        <v>39106 Magdeburg</v>
      </c>
    </row>
    <row r="18" spans="1:5" x14ac:dyDescent="0.2">
      <c r="A18" s="12" t="str">
        <f>IF(LEN(Magdeburg!A19)&gt;0,Magdeburg!A19,"")</f>
        <v>Mensa an der Hochschule Harz</v>
      </c>
      <c r="B18" s="12" t="str">
        <f>IF(LEN(Magdeburg!B19)&gt;0,Magdeburg!B19,"")</f>
        <v>Herr Bückner</v>
      </c>
      <c r="C18" s="12" t="str">
        <f>IF(LEN(Magdeburg!C19)&gt;0,Magdeburg!C19,"")</f>
        <v>03943/65 97 00</v>
      </c>
      <c r="D18" s="12" t="str">
        <f>IF(LEN(Magdeburg!D19)&gt;0,Magdeburg!D19,"")</f>
        <v>7 - 10 Uhr</v>
      </c>
      <c r="E18" s="12" t="str">
        <f>IF(LEN(Magdeburg!E19)&gt;0,Magdeburg!E19,"")</f>
        <v/>
      </c>
    </row>
    <row r="19" spans="1:5" x14ac:dyDescent="0.2">
      <c r="A19" s="14" t="str">
        <f>IF(LEN(Magdeburg!A20)&gt;0,Magdeburg!A20,"")</f>
        <v>Friedrichstraße 57 - 59</v>
      </c>
      <c r="B19" s="14" t="str">
        <f>IF(LEN(Magdeburg!B20)&gt;0,Magdeburg!B20,"")</f>
        <v/>
      </c>
      <c r="C19" s="14" t="str">
        <f>IF(LEN(Magdeburg!C20)&gt;0,Magdeburg!C20,"")</f>
        <v>oder - 03</v>
      </c>
      <c r="D19" s="14" t="str">
        <f>IF(LEN(Magdeburg!D20)&gt;0,Magdeburg!D20,"")</f>
        <v/>
      </c>
      <c r="E19" s="14" t="str">
        <f>IF(LEN(Magdeburg!E20)&gt;0,Magdeburg!E20,"")</f>
        <v/>
      </c>
    </row>
    <row r="20" spans="1:5" x14ac:dyDescent="0.2">
      <c r="A20" s="14" t="str">
        <f>IF(LEN(Magdeburg!A21)&gt;0,Magdeburg!A21,"")</f>
        <v/>
      </c>
      <c r="B20" s="14" t="str">
        <f>IF(LEN(Magdeburg!B21)&gt;0,Magdeburg!B21,"")</f>
        <v/>
      </c>
      <c r="C20" s="14" t="str">
        <f>IF(LEN(Magdeburg!C21)&gt;0,Magdeburg!C21,"")</f>
        <v>03943/65 97 02</v>
      </c>
      <c r="D20" s="14" t="str">
        <f>IF(LEN(Magdeburg!D21)&gt;0,Magdeburg!D21,"")</f>
        <v/>
      </c>
      <c r="E20" s="14" t="str">
        <f>IF(LEN(Magdeburg!E21)&gt;0,Magdeburg!E21,"")</f>
        <v/>
      </c>
    </row>
    <row r="21" spans="1:5" x14ac:dyDescent="0.2">
      <c r="A21" s="16" t="str">
        <f>IF(LEN(Magdeburg!A22)&gt;0,Magdeburg!A22,"")</f>
        <v>38855 Wernigerode</v>
      </c>
      <c r="B21" s="16" t="str">
        <f>IF(LEN(Magdeburg!B22)&gt;0,Magdeburg!B22,"")</f>
        <v/>
      </c>
      <c r="C21" s="16" t="str">
        <f>IF(LEN(Magdeburg!C22)&gt;0,Magdeburg!C22,"")</f>
        <v/>
      </c>
      <c r="D21" s="16" t="str">
        <f>IF(LEN(Magdeburg!D22)&gt;0,Magdeburg!D22,"")</f>
        <v/>
      </c>
      <c r="E21" s="16" t="str">
        <f>IF(LEN(Magdeburg!E22)&gt;0,Magdeburg!E22,"")</f>
        <v/>
      </c>
    </row>
    <row r="22" spans="1:5" x14ac:dyDescent="0.2">
      <c r="A22" s="12" t="str">
        <f>IF(LEN(Magdeburg!A23)&gt;0,Magdeburg!A23,"")</f>
        <v>Cafeteria Hochschule Harz</v>
      </c>
      <c r="B22" s="12" t="str">
        <f>IF(LEN(Magdeburg!B23)&gt;0,Magdeburg!B23,"")</f>
        <v>Herr Brückner</v>
      </c>
      <c r="C22" s="12" t="str">
        <f>IF(LEN(Magdeburg!C23)&gt;0,Magdeburg!C23,"")</f>
        <v>03943/65 97 16</v>
      </c>
      <c r="D22" s="12" t="str">
        <f>IF(LEN(Magdeburg!D23)&gt;0,Magdeburg!D23,"")</f>
        <v>7 - 10 Uhr</v>
      </c>
      <c r="E22" s="12" t="str">
        <f>IF(LEN(Magdeburg!E23)&gt;0,Magdeburg!E23,"")</f>
        <v/>
      </c>
    </row>
    <row r="23" spans="1:5" x14ac:dyDescent="0.2">
      <c r="A23" s="14" t="str">
        <f>IF(LEN(Magdeburg!A24)&gt;0,Magdeburg!A24,"")</f>
        <v>Domplatz 16</v>
      </c>
      <c r="B23" s="14" t="str">
        <f>IF(LEN(Magdeburg!B24)&gt;0,Magdeburg!B24,"")</f>
        <v/>
      </c>
      <c r="C23" s="14" t="str">
        <f>IF(LEN(Magdeburg!C24)&gt;0,Magdeburg!C24,"")</f>
        <v>oder - 20</v>
      </c>
      <c r="D23" s="14" t="str">
        <f>IF(LEN(Magdeburg!D24)&gt;0,Magdeburg!D24,"")</f>
        <v/>
      </c>
      <c r="E23" s="14" t="str">
        <f>IF(LEN(Magdeburg!E24)&gt;0,Magdeburg!E24,"")</f>
        <v/>
      </c>
    </row>
    <row r="24" spans="1:5" x14ac:dyDescent="0.2">
      <c r="A24" s="14" t="str">
        <f>IF(LEN(Magdeburg!A25)&gt;0,Magdeburg!A25,"")</f>
        <v/>
      </c>
      <c r="B24" s="14" t="str">
        <f>IF(LEN(Magdeburg!B25)&gt;0,Magdeburg!B25,"")</f>
        <v/>
      </c>
      <c r="C24" s="14" t="str">
        <f>IF(LEN(Magdeburg!C25)&gt;0,Magdeburg!C25,"")</f>
        <v>03943/65 97 19</v>
      </c>
      <c r="D24" s="14" t="str">
        <f>IF(LEN(Magdeburg!D25)&gt;0,Magdeburg!D25,"")</f>
        <v/>
      </c>
      <c r="E24" s="14" t="str">
        <f>IF(LEN(Magdeburg!E25)&gt;0,Magdeburg!E25,"")</f>
        <v/>
      </c>
    </row>
    <row r="25" spans="1:5" x14ac:dyDescent="0.2">
      <c r="A25" s="16" t="str">
        <f>IF(LEN(Magdeburg!A26)&gt;0,Magdeburg!A26,"")</f>
        <v>38820 Halberstadt</v>
      </c>
      <c r="B25" s="16" t="str">
        <f>IF(LEN(Magdeburg!B26)&gt;0,Magdeburg!B26,"")</f>
        <v/>
      </c>
      <c r="C25" s="16" t="str">
        <f>IF(LEN(Magdeburg!C26)&gt;0,Magdeburg!C26,"")</f>
        <v/>
      </c>
      <c r="D25" s="16" t="str">
        <f>IF(LEN(Magdeburg!D26)&gt;0,Magdeburg!D26,"")</f>
        <v/>
      </c>
      <c r="E25" s="16" t="str">
        <f>IF(LEN(Magdeburg!E26)&gt;0,Magdeburg!E26,"")</f>
        <v/>
      </c>
    </row>
    <row r="26" spans="1:5" x14ac:dyDescent="0.2">
      <c r="A26" s="12" t="str">
        <f>IF(LEN(Magdeburg!A27)&gt;0,Magdeburg!A27,"")</f>
        <v xml:space="preserve">Mensa an der HS </v>
      </c>
      <c r="B26" s="12" t="str">
        <f>IF(LEN(Magdeburg!B27)&gt;0,Magdeburg!B27,"")</f>
        <v>Frau Stage</v>
      </c>
      <c r="C26" s="12" t="str">
        <f>IF(LEN(Magdeburg!C27)&gt;0,Magdeburg!C27,"")</f>
        <v>03931/21873675</v>
      </c>
      <c r="D26" s="12" t="str">
        <f>IF(LEN(Magdeburg!D27)&gt;0,Magdeburg!D27,"")</f>
        <v>7:00 - 8:30 Uhr</v>
      </c>
      <c r="E26" s="12" t="str">
        <f>IF(LEN(Magdeburg!E27)&gt;0,Magdeburg!E27,"")</f>
        <v/>
      </c>
    </row>
    <row r="27" spans="1:5" x14ac:dyDescent="0.2">
      <c r="A27" s="14" t="str">
        <f>IF(LEN(Magdeburg!A28)&gt;0,Magdeburg!A28,"")</f>
        <v>Magdeburg Stendal</v>
      </c>
      <c r="B27" s="14" t="str">
        <f>IF(LEN(Magdeburg!B28)&gt;0,Magdeburg!B28,"")</f>
        <v/>
      </c>
      <c r="C27" s="14" t="str">
        <f>IF(LEN(Magdeburg!C28)&gt;0,Magdeburg!C28,"")</f>
        <v>03931/21873692</v>
      </c>
      <c r="D27" s="14" t="str">
        <f>IF(LEN(Magdeburg!D28)&gt;0,Magdeburg!D28,"")</f>
        <v/>
      </c>
      <c r="E27" s="14" t="str">
        <f>IF(LEN(Magdeburg!E28)&gt;0,Magdeburg!E28,"")</f>
        <v/>
      </c>
    </row>
    <row r="28" spans="1:5" x14ac:dyDescent="0.2">
      <c r="A28" s="14" t="str">
        <f>IF(LEN(Magdeburg!A29)&gt;0,Magdeburg!A29,"")</f>
        <v>Osterburgerstr. 25</v>
      </c>
      <c r="B28" s="14" t="str">
        <f>IF(LEN(Magdeburg!B29)&gt;0,Magdeburg!B29,"")</f>
        <v/>
      </c>
      <c r="C28" s="14" t="str">
        <f>IF(LEN(Magdeburg!C29)&gt;0,Magdeburg!C29,"")</f>
        <v/>
      </c>
      <c r="D28" s="14" t="str">
        <f>IF(LEN(Magdeburg!D29)&gt;0,Magdeburg!D29,"")</f>
        <v/>
      </c>
      <c r="E28" s="14" t="str">
        <f>IF(LEN(Magdeburg!E29)&gt;0,Magdeburg!E29,"")</f>
        <v/>
      </c>
    </row>
    <row r="29" spans="1:5" x14ac:dyDescent="0.2">
      <c r="A29" s="16" t="str">
        <f>IF(LEN(Magdeburg!A30)&gt;0,Magdeburg!A30,"")</f>
        <v>39576 Stendal</v>
      </c>
      <c r="B29" s="16" t="str">
        <f>IF(LEN(Magdeburg!B30)&gt;0,Magdeburg!B30,"")</f>
        <v/>
      </c>
      <c r="C29" s="16" t="str">
        <f>IF(LEN(Magdeburg!C30)&gt;0,Magdeburg!C30,"")</f>
        <v/>
      </c>
      <c r="D29" s="16" t="str">
        <f>IF(LEN(Magdeburg!D30)&gt;0,Magdeburg!D30,"")</f>
        <v/>
      </c>
      <c r="E29" s="16" t="str">
        <f>IF(LEN(Magdeburg!E30)&gt;0,Magdeburg!E30,"")</f>
        <v/>
      </c>
    </row>
  </sheetData>
  <sheetProtection algorithmName="SHA-512" hashValue="N/opguwTIzzi6TJI0MX0pgaBDCSh6gao2NXda2Qlt4m0KJqKwMyvpZ2ue2dj9KuK9mnG9DdXBOIDgj3yhVW/Gg==" saltValue="qy1LSodUx6bYr27lDUCSmg==" spinCount="100000" sheet="1" formatCells="0" formatColumns="0" formatRows="0"/>
  <mergeCells count="1">
    <mergeCell ref="A5:E5"/>
  </mergeCells>
  <phoneticPr fontId="0" type="noConversion"/>
  <pageMargins left="0.39370078740157483" right="0" top="0.78740157480314965" bottom="0.78740157480314965" header="0.51181102362204722" footer="0.39370078740157483"/>
  <pageSetup paperSize="9" scale="85" orientation="portrait" r:id="rId1"/>
  <headerFooter alignWithMargins="0">
    <oddFooter>&amp;LStand : 12.2018
zuletzt geändert : 26.10.2018&amp;RSeite &amp;P von &amp;N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4"/>
  <sheetViews>
    <sheetView workbookViewId="0">
      <selection activeCell="I32" sqref="I32"/>
    </sheetView>
  </sheetViews>
  <sheetFormatPr baseColWidth="10" defaultRowHeight="12.75" x14ac:dyDescent="0.2"/>
  <cols>
    <col min="1" max="1" width="26.42578125" customWidth="1"/>
    <col min="2" max="2" width="13.5703125" customWidth="1"/>
    <col min="3" max="3" width="15.42578125" bestFit="1" customWidth="1"/>
    <col min="4" max="4" width="14.7109375" bestFit="1" customWidth="1"/>
    <col min="5" max="5" width="35.85546875" customWidth="1"/>
  </cols>
  <sheetData>
    <row r="1" spans="1:5" x14ac:dyDescent="0.2">
      <c r="A1" s="8" t="s">
        <v>0</v>
      </c>
      <c r="B1" s="9"/>
      <c r="C1" s="9"/>
      <c r="D1" s="9"/>
      <c r="E1" s="9"/>
    </row>
    <row r="2" spans="1:5" x14ac:dyDescent="0.2">
      <c r="A2" s="9"/>
      <c r="B2" s="9"/>
      <c r="C2" s="9"/>
      <c r="D2" s="9"/>
      <c r="E2" s="9"/>
    </row>
    <row r="3" spans="1:5" x14ac:dyDescent="0.2">
      <c r="A3" s="8" t="s">
        <v>1</v>
      </c>
      <c r="B3" s="9"/>
      <c r="C3" s="9"/>
      <c r="D3" s="8" t="s">
        <v>11</v>
      </c>
      <c r="E3" s="9"/>
    </row>
    <row r="4" spans="1:5" x14ac:dyDescent="0.2">
      <c r="A4" s="9"/>
      <c r="B4" s="9"/>
      <c r="C4" s="9"/>
      <c r="D4" s="9"/>
      <c r="E4" s="9"/>
    </row>
    <row r="5" spans="1:5" s="1" customFormat="1" ht="16.149999999999999" customHeight="1" x14ac:dyDescent="0.2">
      <c r="A5" s="10" t="s">
        <v>2</v>
      </c>
      <c r="B5" s="10" t="s">
        <v>20</v>
      </c>
      <c r="C5" s="10" t="s">
        <v>3</v>
      </c>
      <c r="D5" s="10" t="s">
        <v>4</v>
      </c>
      <c r="E5" s="10" t="s">
        <v>5</v>
      </c>
    </row>
    <row r="6" spans="1:5" ht="15.75" customHeight="1" x14ac:dyDescent="0.2">
      <c r="A6" s="9" t="s">
        <v>54</v>
      </c>
      <c r="B6" s="9" t="s">
        <v>47</v>
      </c>
      <c r="C6" s="9" t="s">
        <v>49</v>
      </c>
      <c r="D6" s="9" t="s">
        <v>50</v>
      </c>
      <c r="E6" s="11" t="s">
        <v>48</v>
      </c>
    </row>
    <row r="7" spans="1:5" x14ac:dyDescent="0.2">
      <c r="A7" s="9" t="s">
        <v>12</v>
      </c>
      <c r="B7" s="9"/>
      <c r="C7" s="9"/>
      <c r="D7" s="9"/>
      <c r="E7" s="9"/>
    </row>
    <row r="8" spans="1:5" x14ac:dyDescent="0.2">
      <c r="A8" s="9"/>
      <c r="B8" s="9"/>
      <c r="C8" s="9"/>
      <c r="D8" s="9"/>
      <c r="E8" s="9"/>
    </row>
    <row r="9" spans="1:5" x14ac:dyDescent="0.2">
      <c r="A9" s="9"/>
      <c r="B9" s="9"/>
      <c r="C9" s="9"/>
      <c r="D9" s="9"/>
      <c r="E9" s="9"/>
    </row>
    <row r="10" spans="1:5" s="1" customFormat="1" ht="16.149999999999999" customHeight="1" x14ac:dyDescent="0.2">
      <c r="A10" s="10" t="s">
        <v>6</v>
      </c>
      <c r="B10" s="10" t="s">
        <v>7</v>
      </c>
      <c r="C10" s="10" t="s">
        <v>10</v>
      </c>
      <c r="D10" s="10" t="s">
        <v>8</v>
      </c>
      <c r="E10" s="10" t="s">
        <v>9</v>
      </c>
    </row>
    <row r="11" spans="1:5" x14ac:dyDescent="0.2">
      <c r="A11" s="12" t="s">
        <v>40</v>
      </c>
      <c r="B11" s="9" t="s">
        <v>46</v>
      </c>
      <c r="C11" s="12" t="s">
        <v>52</v>
      </c>
      <c r="D11" s="13" t="s">
        <v>13</v>
      </c>
      <c r="E11" s="12" t="s">
        <v>55</v>
      </c>
    </row>
    <row r="12" spans="1:5" x14ac:dyDescent="0.2">
      <c r="A12" s="9" t="s">
        <v>54</v>
      </c>
      <c r="B12" s="14"/>
      <c r="C12" s="14"/>
      <c r="D12" s="15"/>
      <c r="E12" s="14" t="s">
        <v>56</v>
      </c>
    </row>
    <row r="13" spans="1:5" x14ac:dyDescent="0.2">
      <c r="A13" s="14"/>
      <c r="B13" s="14"/>
      <c r="C13" s="14" t="s">
        <v>51</v>
      </c>
      <c r="D13" s="15"/>
      <c r="E13" s="31" t="s">
        <v>57</v>
      </c>
    </row>
    <row r="14" spans="1:5" x14ac:dyDescent="0.2">
      <c r="A14" s="16" t="s">
        <v>12</v>
      </c>
      <c r="B14" s="16"/>
      <c r="C14" s="16"/>
      <c r="D14" s="17"/>
      <c r="E14" s="16"/>
    </row>
    <row r="15" spans="1:5" x14ac:dyDescent="0.2">
      <c r="A15" s="12" t="s">
        <v>14</v>
      </c>
      <c r="B15" s="12" t="s">
        <v>34</v>
      </c>
      <c r="C15" s="12" t="s">
        <v>17</v>
      </c>
      <c r="D15" s="13" t="s">
        <v>19</v>
      </c>
      <c r="E15" s="12" t="s">
        <v>44</v>
      </c>
    </row>
    <row r="16" spans="1:5" x14ac:dyDescent="0.2">
      <c r="A16" s="14" t="s">
        <v>15</v>
      </c>
      <c r="B16" s="14"/>
      <c r="C16" s="14"/>
      <c r="D16" s="15"/>
      <c r="E16" s="14" t="s">
        <v>45</v>
      </c>
    </row>
    <row r="17" spans="1:5" x14ac:dyDescent="0.2">
      <c r="A17" s="14"/>
      <c r="B17" s="14"/>
      <c r="C17" s="14" t="s">
        <v>18</v>
      </c>
      <c r="D17" s="15"/>
      <c r="E17" s="14" t="s">
        <v>58</v>
      </c>
    </row>
    <row r="18" spans="1:5" x14ac:dyDescent="0.2">
      <c r="A18" s="16" t="s">
        <v>16</v>
      </c>
      <c r="B18" s="16"/>
      <c r="C18" s="16"/>
      <c r="D18" s="17"/>
      <c r="E18" s="16" t="s">
        <v>12</v>
      </c>
    </row>
    <row r="19" spans="1:5" x14ac:dyDescent="0.2">
      <c r="A19" s="12" t="s">
        <v>21</v>
      </c>
      <c r="B19" s="12" t="s">
        <v>53</v>
      </c>
      <c r="C19" s="12" t="s">
        <v>24</v>
      </c>
      <c r="D19" s="13" t="s">
        <v>19</v>
      </c>
      <c r="E19" s="12"/>
    </row>
    <row r="20" spans="1:5" x14ac:dyDescent="0.2">
      <c r="A20" s="14" t="s">
        <v>22</v>
      </c>
      <c r="B20" s="14"/>
      <c r="C20" s="14" t="s">
        <v>32</v>
      </c>
      <c r="D20" s="15"/>
      <c r="E20" s="14"/>
    </row>
    <row r="21" spans="1:5" x14ac:dyDescent="0.2">
      <c r="A21" s="14"/>
      <c r="B21" s="14"/>
      <c r="C21" s="14" t="s">
        <v>25</v>
      </c>
      <c r="D21" s="15"/>
      <c r="E21" s="14"/>
    </row>
    <row r="22" spans="1:5" x14ac:dyDescent="0.2">
      <c r="A22" s="16" t="s">
        <v>23</v>
      </c>
      <c r="B22" s="16"/>
      <c r="C22" s="16"/>
      <c r="D22" s="17"/>
      <c r="E22" s="16"/>
    </row>
    <row r="23" spans="1:5" x14ac:dyDescent="0.2">
      <c r="A23" s="12" t="s">
        <v>26</v>
      </c>
      <c r="B23" s="12" t="s">
        <v>59</v>
      </c>
      <c r="C23" s="12" t="s">
        <v>29</v>
      </c>
      <c r="D23" s="13" t="s">
        <v>19</v>
      </c>
      <c r="E23" s="12"/>
    </row>
    <row r="24" spans="1:5" x14ac:dyDescent="0.2">
      <c r="A24" s="14" t="s">
        <v>27</v>
      </c>
      <c r="B24" s="14"/>
      <c r="C24" s="14" t="s">
        <v>31</v>
      </c>
      <c r="D24" s="15"/>
      <c r="E24" s="14"/>
    </row>
    <row r="25" spans="1:5" x14ac:dyDescent="0.2">
      <c r="A25" s="14"/>
      <c r="B25" s="14"/>
      <c r="C25" s="14" t="s">
        <v>30</v>
      </c>
      <c r="D25" s="15"/>
      <c r="E25" s="14"/>
    </row>
    <row r="26" spans="1:5" x14ac:dyDescent="0.2">
      <c r="A26" s="16" t="s">
        <v>28</v>
      </c>
      <c r="B26" s="16"/>
      <c r="C26" s="16"/>
      <c r="D26" s="17"/>
      <c r="E26" s="16"/>
    </row>
    <row r="27" spans="1:5" x14ac:dyDescent="0.2">
      <c r="A27" s="14" t="s">
        <v>35</v>
      </c>
      <c r="B27" s="14" t="s">
        <v>60</v>
      </c>
      <c r="C27" s="14" t="s">
        <v>41</v>
      </c>
      <c r="D27" s="15" t="s">
        <v>43</v>
      </c>
      <c r="E27" s="12"/>
    </row>
    <row r="28" spans="1:5" x14ac:dyDescent="0.2">
      <c r="A28" s="14" t="s">
        <v>36</v>
      </c>
      <c r="B28" s="14"/>
      <c r="C28" s="14" t="s">
        <v>42</v>
      </c>
      <c r="D28" s="15"/>
      <c r="E28" s="14"/>
    </row>
    <row r="29" spans="1:5" x14ac:dyDescent="0.2">
      <c r="A29" s="14" t="s">
        <v>37</v>
      </c>
      <c r="B29" s="14"/>
      <c r="C29" s="14"/>
      <c r="D29" s="14"/>
      <c r="E29" s="14"/>
    </row>
    <row r="30" spans="1:5" x14ac:dyDescent="0.2">
      <c r="A30" s="16" t="s">
        <v>38</v>
      </c>
      <c r="B30" s="16"/>
      <c r="C30" s="16"/>
      <c r="D30" s="17"/>
      <c r="E30" s="16"/>
    </row>
    <row r="31" spans="1:5" x14ac:dyDescent="0.2">
      <c r="A31" s="12"/>
      <c r="B31" s="12"/>
      <c r="C31" s="12"/>
      <c r="D31" s="13"/>
      <c r="E31" s="12"/>
    </row>
    <row r="32" spans="1:5" x14ac:dyDescent="0.2">
      <c r="A32" s="14"/>
      <c r="B32" s="14"/>
      <c r="C32" s="14"/>
      <c r="D32" s="15"/>
      <c r="E32" s="14"/>
    </row>
    <row r="33" spans="1:5" x14ac:dyDescent="0.2">
      <c r="A33" s="14"/>
      <c r="B33" s="14"/>
      <c r="C33" s="14"/>
      <c r="D33" s="15"/>
      <c r="E33" s="14"/>
    </row>
    <row r="34" spans="1:5" x14ac:dyDescent="0.2">
      <c r="A34" s="16"/>
      <c r="B34" s="16"/>
      <c r="C34" s="16"/>
      <c r="D34" s="17"/>
      <c r="E34" s="16"/>
    </row>
    <row r="35" spans="1:5" x14ac:dyDescent="0.2">
      <c r="A35" s="12"/>
      <c r="B35" s="12"/>
      <c r="C35" s="12"/>
      <c r="D35" s="13"/>
      <c r="E35" s="12"/>
    </row>
    <row r="36" spans="1:5" x14ac:dyDescent="0.2">
      <c r="A36" s="14"/>
      <c r="B36" s="14"/>
      <c r="C36" s="14"/>
      <c r="D36" s="15"/>
      <c r="E36" s="14"/>
    </row>
    <row r="37" spans="1:5" x14ac:dyDescent="0.2">
      <c r="A37" s="14"/>
      <c r="B37" s="14"/>
      <c r="C37" s="14"/>
      <c r="D37" s="15"/>
      <c r="E37" s="14"/>
    </row>
    <row r="38" spans="1:5" x14ac:dyDescent="0.2">
      <c r="A38" s="16"/>
      <c r="B38" s="16"/>
      <c r="C38" s="16"/>
      <c r="D38" s="17"/>
      <c r="E38" s="16"/>
    </row>
    <row r="39" spans="1:5" x14ac:dyDescent="0.2">
      <c r="A39" s="12"/>
      <c r="B39" s="12"/>
      <c r="C39" s="12"/>
      <c r="D39" s="13"/>
      <c r="E39" s="12"/>
    </row>
    <row r="40" spans="1:5" x14ac:dyDescent="0.2">
      <c r="A40" s="14"/>
      <c r="B40" s="14"/>
      <c r="C40" s="14"/>
      <c r="D40" s="15"/>
      <c r="E40" s="14"/>
    </row>
    <row r="41" spans="1:5" x14ac:dyDescent="0.2">
      <c r="A41" s="14"/>
      <c r="B41" s="14"/>
      <c r="C41" s="14"/>
      <c r="D41" s="15"/>
      <c r="E41" s="14"/>
    </row>
    <row r="42" spans="1:5" x14ac:dyDescent="0.2">
      <c r="A42" s="16"/>
      <c r="B42" s="16"/>
      <c r="C42" s="16"/>
      <c r="D42" s="17"/>
      <c r="E42" s="16"/>
    </row>
    <row r="43" spans="1:5" x14ac:dyDescent="0.2">
      <c r="A43" s="12"/>
      <c r="B43" s="12"/>
      <c r="C43" s="12"/>
      <c r="D43" s="13"/>
      <c r="E43" s="12"/>
    </row>
    <row r="44" spans="1:5" x14ac:dyDescent="0.2">
      <c r="A44" s="3"/>
      <c r="B44" s="3"/>
      <c r="C44" s="3"/>
      <c r="D44" s="6"/>
      <c r="E44" s="3"/>
    </row>
    <row r="45" spans="1:5" x14ac:dyDescent="0.2">
      <c r="A45" s="3"/>
      <c r="B45" s="3"/>
      <c r="C45" s="3"/>
      <c r="D45" s="6"/>
      <c r="E45" s="3"/>
    </row>
    <row r="46" spans="1:5" x14ac:dyDescent="0.2">
      <c r="A46" s="4"/>
      <c r="B46" s="4"/>
      <c r="C46" s="4"/>
      <c r="D46" s="7"/>
      <c r="E46" s="4"/>
    </row>
    <row r="47" spans="1:5" x14ac:dyDescent="0.2">
      <c r="A47" s="2"/>
      <c r="B47" s="2"/>
      <c r="C47" s="2"/>
      <c r="D47" s="5"/>
      <c r="E47" s="2"/>
    </row>
    <row r="48" spans="1:5" x14ac:dyDescent="0.2">
      <c r="A48" s="3"/>
      <c r="B48" s="3"/>
      <c r="C48" s="3"/>
      <c r="D48" s="6"/>
      <c r="E48" s="3"/>
    </row>
    <row r="49" spans="1:5" x14ac:dyDescent="0.2">
      <c r="A49" s="3"/>
      <c r="B49" s="3"/>
      <c r="C49" s="3"/>
      <c r="D49" s="6"/>
      <c r="E49" s="3"/>
    </row>
    <row r="50" spans="1:5" x14ac:dyDescent="0.2">
      <c r="A50" s="4"/>
      <c r="B50" s="4"/>
      <c r="C50" s="4"/>
      <c r="D50" s="7"/>
      <c r="E50" s="4"/>
    </row>
    <row r="51" spans="1:5" x14ac:dyDescent="0.2">
      <c r="A51" s="2"/>
      <c r="B51" s="2"/>
      <c r="C51" s="2"/>
      <c r="D51" s="5"/>
      <c r="E51" s="2"/>
    </row>
    <row r="52" spans="1:5" x14ac:dyDescent="0.2">
      <c r="A52" s="3"/>
      <c r="B52" s="3"/>
      <c r="C52" s="3"/>
      <c r="D52" s="6"/>
      <c r="E52" s="3"/>
    </row>
    <row r="53" spans="1:5" x14ac:dyDescent="0.2">
      <c r="A53" s="3"/>
      <c r="B53" s="3"/>
      <c r="C53" s="3"/>
      <c r="D53" s="6"/>
      <c r="E53" s="3"/>
    </row>
    <row r="54" spans="1:5" x14ac:dyDescent="0.2">
      <c r="A54" s="4"/>
      <c r="B54" s="4"/>
      <c r="C54" s="4"/>
      <c r="D54" s="7"/>
      <c r="E54" s="4"/>
    </row>
  </sheetData>
  <sheetProtection algorithmName="SHA-512" hashValue="GLcBrq1395Wl2AdHIwkE1wApyRcok8WT0WXB5BbCXakd22XbcYa/6Vgk5U5s39Ax6XUIekrlDm8JQGK+ZhegVA==" saltValue="nto0p7CV0NMF9QYui4oMOg==" spinCount="100000" sheet="1" objects="1" scenarios="1"/>
  <phoneticPr fontId="0" type="noConversion"/>
  <hyperlinks>
    <hyperlink ref="E6" r:id="rId1" xr:uid="{00000000-0004-0000-0900-000000000000}"/>
    <hyperlink ref="E13" r:id="rId2" xr:uid="{00000000-0004-0000-09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Lieferstellen gesamt</vt:lpstr>
      <vt:lpstr>Magdeburg</vt:lpstr>
      <vt:lpstr>'Lieferstellen gesamt'!Drucktitel</vt:lpstr>
    </vt:vector>
  </TitlesOfParts>
  <Company>StuWe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hoerold</dc:creator>
  <cp:lastModifiedBy>Göbel, Ina</cp:lastModifiedBy>
  <cp:lastPrinted>2025-02-19T12:20:12Z</cp:lastPrinted>
  <dcterms:created xsi:type="dcterms:W3CDTF">2005-08-26T10:44:43Z</dcterms:created>
  <dcterms:modified xsi:type="dcterms:W3CDTF">2025-07-23T09:26:22Z</dcterms:modified>
</cp:coreProperties>
</file>